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8"/>
  <workbookPr/>
  <mc:AlternateContent xmlns:mc="http://schemas.openxmlformats.org/markup-compatibility/2006">
    <mc:Choice Requires="x15">
      <x15ac:absPath xmlns:x15ac="http://schemas.microsoft.com/office/spreadsheetml/2010/11/ac" url="https://sena4-my.sharepoint.com/personal/icmonsalve_sena_edu_co/Documents/Escritorio/"/>
    </mc:Choice>
  </mc:AlternateContent>
  <xr:revisionPtr revIDLastSave="17" documentId="8_{9817D84C-ABF1-4DB5-99D2-0601B795D7AE}" xr6:coauthVersionLast="47" xr6:coauthVersionMax="47" xr10:uidLastSave="{F4EBABCB-0717-4AC9-AF34-61F6A459750C}"/>
  <bookViews>
    <workbookView xWindow="-120" yWindow="-120" windowWidth="20730" windowHeight="11040" xr2:uid="{E1FF9A7A-5027-4A21-B213-36A37C36661C}"/>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 i="1" l="1"/>
  <c r="Q5" i="1" s="1"/>
  <c r="F5" i="1"/>
  <c r="H5" i="1" s="1"/>
  <c r="I5" i="1" s="1"/>
  <c r="T5" i="1"/>
  <c r="U5" i="1" s="1"/>
  <c r="J5" i="1"/>
  <c r="L5" i="1" s="1"/>
  <c r="M5" i="1" s="1"/>
</calcChain>
</file>

<file path=xl/sharedStrings.xml><?xml version="1.0" encoding="utf-8"?>
<sst xmlns="http://schemas.openxmlformats.org/spreadsheetml/2006/main" count="40" uniqueCount="28">
  <si>
    <t>ESTUDIO DE MERCADO ARRENDAMIENTO INMUEBLES VIGENCIA 2025</t>
  </si>
  <si>
    <r>
      <t xml:space="preserve">OBJETO DEL CONTRATO: </t>
    </r>
    <r>
      <rPr>
        <b/>
        <sz val="8"/>
        <rFont val="Calibri"/>
        <family val="2"/>
      </rPr>
      <t>CONTRATAR A TÍTULO DE ARRENDAMIENTO DEL INMUEBLE UBICADO EN LA TV 49 #39A-170 UNIREMINGTON SEDE RIONEGRO, COMO AMBIENTE DE APRENDIZAJE PARA IMPARTIR FORMACIÓN TÉCNICA Y TECNOLÓGICA A LOS APRENDICES DEL CENTRO DE LA INNOVACIÓN LA AGROINDUSTRIA Y LA AVIACIÓN DEL SENA</t>
    </r>
  </si>
  <si>
    <t>HISTÓRICO 2023
CORPORACIÓN UNIREMINGTON NIT: 811005425-1</t>
  </si>
  <si>
    <t>HISTÓRICO 2024
CORPORACIÓN UNIREMINGTON NIT: 811005425-1</t>
  </si>
  <si>
    <t>HISTÓRICO 2025
CORPORACIÓN UNIREMINGTON NIT: 811005425-1</t>
  </si>
  <si>
    <t>HISTÓRICO 2026
CORPORACIÓN UNIREMINGTON NIT: 811005425-1</t>
  </si>
  <si>
    <t>OBSERVACIONES ANÁLISIS DE MERCADO</t>
  </si>
  <si>
    <t>N°</t>
  </si>
  <si>
    <t>CÓDIGO NACIONES UNIDAS</t>
  </si>
  <si>
    <t>CARACTERÍSTICAS DEL ARRENDAMIENTO</t>
  </si>
  <si>
    <t>UNIDAD DE MEDIDA</t>
  </si>
  <si>
    <t>CANTIDAD</t>
  </si>
  <si>
    <t>VALOR BRUTO</t>
  </si>
  <si>
    <t>% IVA</t>
  </si>
  <si>
    <t>VALOR IVA INCLUIDO</t>
  </si>
  <si>
    <t xml:space="preserve">VALOR TOTAL </t>
  </si>
  <si>
    <t xml:space="preserve">Total infraestructura a arrendar en M2: 2706,46, número de ambientes a arrendar: 20 (19 aulas, una sala de sistemas) Número de pisos: 6, Horario para el servicio: Lunes a viernes de 8 AM a 6 PM.
Relación de ambientes por piso;
Dotación de los ambientes: 
✓ 6 ambientes dotados de TV, PC y parlantes 
✓ 13 ambientes dotados con TV (incluida la sala de sistemas) 
✓ 1 ambiente sin dotación de audiovisuales 
✓ Todas las aulas cuentan con sillas universitarias 
Otros servicios incluidos en el canon de arrendamiento, se cuenta con: 
✓ Acceso a Internet 
✓ Total baterías sanitarias: 11 
✓ No de baterías sanitarias mujeres: 5 
✓ No de baterías sanitarias hombres: 5 
✓ Baño con accesibilidad para personas con movilidad reducida: 1 
✓ Ascensor 
✓ Pago de servicios públicos 
✓ Utilización de la biblioteca en los horarios establecidos por Uniremington 
✓ Áreas comunes como zonas verdes, parqueaderos, kiosko, deck, cafetería 
✓ Vigilancia, servicios públicos y personal de aseo </t>
  </si>
  <si>
    <t>Unidad</t>
  </si>
  <si>
    <t>1. De acuerdo con el Manual de Contratación Administrativa se aplicó el mecanismo de costos históricos con información actualizada, evidenciando que la Corporación Universitaria Uniremington ha prestado el servicio de arrendamiento de manera satisfactoria en las vigencias anteriores, cumpliendo con los requerimientos del SENA. Sus condiciones representan un valor agregado en capacidad instalada, dotación, áreas libres, lo que la hace idónea para la prestación del servicio educativo.
2. De conformidad a la propuesta presentada para la vigencia 2026 de Corporación Uniremington, el canon de arrendamiento ofertado corresponde al valor de la vigencia 2025 más un incrementeo del 3% tal como lo estipula la norma.</t>
  </si>
  <si>
    <t>ELABORÓ:</t>
  </si>
  <si>
    <t>ISABEL CRISTINA MONSALVE CARVAJAL</t>
  </si>
  <si>
    <t>CARGO:</t>
  </si>
  <si>
    <t xml:space="preserve">ARTICULADORA DE PLANEACIÓN </t>
  </si>
  <si>
    <t>CORREO:</t>
  </si>
  <si>
    <t>icmonsalve@sena.edu.co</t>
  </si>
  <si>
    <t>TELÉFONO:</t>
  </si>
  <si>
    <t>REVISADO POR:</t>
  </si>
  <si>
    <t>MARTA C. GONZÁLEZ VELILLA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</si>
</sst>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quot;$&quot;\ #,##0"/>
    <numFmt numFmtId="165" formatCode="_-&quot;$&quot;\ * #,##0_-;\-&quot;$&quot;\ * #,##0_-;_-&quot;$&quot;\ * &quot;-&quot;_-;_-@_-"/>
    <numFmt numFmtId="166" formatCode="_-&quot;$&quot;\ * #,##0.00_-;\-&quot;$&quot;\ * #,##0.00_-;_-&quot;$&quot;\ * &quot;-&quot;??_-;_-@_-"/>
    <numFmt numFmtId="167" formatCode="#,##0_ ;\-#,##0\ "/>
    <numFmt numFmtId="168" formatCode="0_ ;\-0\ "/>
  </numFmts>
  <fonts count="11">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Calibri"/>
      <family val="2"/>
    </font>
    <font>
      <b/>
      <sz val="22"/>
      <color theme="0"/>
      <name val="Calibri"/>
      <family val="2"/>
    </font>
    <font>
      <b/>
      <sz val="10"/>
      <name val="Calibri"/>
      <family val="2"/>
    </font>
    <font>
      <b/>
      <sz val="8"/>
      <name val="Calibri"/>
      <family val="2"/>
    </font>
    <font>
      <b/>
      <sz val="10"/>
      <color rgb="FF000000"/>
      <name val="Calibri"/>
      <family val="2"/>
    </font>
    <font>
      <sz val="10"/>
      <color theme="1"/>
      <name val="Calibri"/>
      <family val="2"/>
    </font>
    <font>
      <b/>
      <sz val="9"/>
      <color theme="0"/>
      <name val="Calibri"/>
      <family val="2"/>
    </font>
    <font>
      <b/>
      <sz val="12"/>
      <color theme="0"/>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rgb="FF00B050"/>
        <bgColor indexed="64"/>
      </patternFill>
    </fill>
    <fill>
      <patternFill patternType="solid">
        <fgColor theme="8"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0" fontId="2" fillId="0" borderId="0" applyNumberFormat="0" applyFill="0" applyBorder="0" applyAlignment="0" applyProtection="0"/>
  </cellStyleXfs>
  <cellXfs count="37">
    <xf numFmtId="0" fontId="0" fillId="0" borderId="0" xfId="0"/>
    <xf numFmtId="0" fontId="3" fillId="0" borderId="0" xfId="0" applyFont="1"/>
    <xf numFmtId="0" fontId="3" fillId="0" borderId="0" xfId="0" applyFont="1" applyAlignment="1">
      <alignment vertical="top"/>
    </xf>
    <xf numFmtId="0" fontId="2" fillId="0" borderId="0" xfId="2" applyAlignment="1">
      <alignment horizontal="left" vertical="top"/>
    </xf>
    <xf numFmtId="0" fontId="3" fillId="0" borderId="0" xfId="0" applyFont="1" applyAlignment="1">
      <alignment horizontal="left" vertical="top"/>
    </xf>
    <xf numFmtId="165" fontId="3" fillId="0" borderId="0" xfId="0" applyNumberFormat="1" applyFont="1"/>
    <xf numFmtId="165" fontId="8" fillId="0" borderId="1" xfId="0" applyNumberFormat="1" applyFont="1" applyBorder="1" applyAlignment="1">
      <alignment horizontal="center" vertical="center" wrapText="1"/>
    </xf>
    <xf numFmtId="165" fontId="8" fillId="0" borderId="0" xfId="0" applyNumberFormat="1" applyFont="1" applyAlignment="1">
      <alignment horizontal="center" vertical="center" wrapText="1"/>
    </xf>
    <xf numFmtId="165" fontId="8" fillId="0" borderId="0" xfId="0" applyNumberFormat="1" applyFont="1" applyAlignment="1">
      <alignment horizontal="left" vertical="center" wrapText="1" indent="2"/>
    </xf>
    <xf numFmtId="165" fontId="8" fillId="2" borderId="0" xfId="0" applyNumberFormat="1" applyFont="1" applyFill="1" applyAlignment="1">
      <alignment vertical="center" wrapText="1"/>
    </xf>
    <xf numFmtId="165" fontId="8" fillId="2" borderId="0" xfId="0" applyNumberFormat="1" applyFont="1" applyFill="1" applyAlignment="1">
      <alignment horizontal="center" vertical="center" wrapText="1"/>
    </xf>
    <xf numFmtId="165" fontId="8" fillId="2" borderId="0" xfId="1" applyNumberFormat="1" applyFont="1" applyFill="1" applyBorder="1" applyAlignment="1">
      <alignment vertical="center" wrapText="1"/>
    </xf>
    <xf numFmtId="165" fontId="8" fillId="3" borderId="0" xfId="0" applyNumberFormat="1" applyFont="1" applyFill="1" applyAlignment="1">
      <alignment vertical="center" wrapText="1"/>
    </xf>
    <xf numFmtId="165" fontId="8" fillId="3" borderId="0" xfId="0" applyNumberFormat="1" applyFont="1" applyFill="1" applyAlignment="1">
      <alignment horizontal="center" vertical="center" wrapText="1"/>
    </xf>
    <xf numFmtId="165" fontId="8" fillId="3" borderId="0" xfId="1" applyNumberFormat="1" applyFont="1" applyFill="1" applyBorder="1" applyAlignment="1">
      <alignment vertical="center" wrapText="1"/>
    </xf>
    <xf numFmtId="165" fontId="8" fillId="4" borderId="0" xfId="0" applyNumberFormat="1" applyFont="1" applyFill="1" applyAlignment="1">
      <alignment vertical="center" wrapText="1"/>
    </xf>
    <xf numFmtId="165" fontId="8" fillId="4" borderId="0" xfId="0" applyNumberFormat="1" applyFont="1" applyFill="1" applyAlignment="1">
      <alignment horizontal="center" vertical="center" wrapText="1"/>
    </xf>
    <xf numFmtId="165" fontId="8" fillId="4" borderId="0" xfId="1" applyNumberFormat="1" applyFont="1" applyFill="1" applyBorder="1" applyAlignment="1">
      <alignment vertical="center" wrapText="1"/>
    </xf>
    <xf numFmtId="165" fontId="8" fillId="0" borderId="0" xfId="0" applyNumberFormat="1" applyFont="1" applyAlignment="1">
      <alignment horizontal="center" vertical="top" wrapText="1"/>
    </xf>
    <xf numFmtId="165" fontId="8" fillId="0" borderId="0" xfId="0" applyNumberFormat="1" applyFont="1" applyAlignment="1">
      <alignment vertical="center" wrapText="1"/>
    </xf>
    <xf numFmtId="165" fontId="8" fillId="0" borderId="0" xfId="1" applyNumberFormat="1" applyFont="1" applyFill="1" applyBorder="1" applyAlignment="1">
      <alignment vertical="center" wrapText="1"/>
    </xf>
    <xf numFmtId="165" fontId="3" fillId="0" borderId="0" xfId="0" applyNumberFormat="1" applyFont="1" applyAlignment="1">
      <alignment horizontal="left" vertical="top"/>
    </xf>
    <xf numFmtId="165" fontId="3" fillId="0" borderId="0" xfId="0" applyNumberFormat="1" applyFont="1" applyAlignment="1">
      <alignment vertical="top"/>
    </xf>
    <xf numFmtId="167" fontId="8" fillId="0" borderId="1" xfId="0" applyNumberFormat="1" applyFont="1" applyBorder="1" applyAlignment="1">
      <alignment horizontal="center" vertical="center" wrapText="1"/>
    </xf>
    <xf numFmtId="168" fontId="8" fillId="0" borderId="1" xfId="0" applyNumberFormat="1" applyFont="1" applyBorder="1" applyAlignment="1">
      <alignment horizontal="center" vertical="center" wrapText="1"/>
    </xf>
    <xf numFmtId="49" fontId="8" fillId="0" borderId="1" xfId="0" applyNumberFormat="1" applyFont="1" applyBorder="1" applyAlignment="1">
      <alignment horizontal="justify" vertical="top" wrapText="1"/>
    </xf>
    <xf numFmtId="165" fontId="8" fillId="0" borderId="1" xfId="1" applyNumberFormat="1" applyFont="1" applyFill="1" applyBorder="1" applyAlignment="1">
      <alignment vertical="center" wrapText="1"/>
    </xf>
    <xf numFmtId="165" fontId="9" fillId="5" borderId="1" xfId="0" applyNumberFormat="1" applyFont="1" applyFill="1" applyBorder="1" applyAlignment="1">
      <alignment horizontal="center" vertical="center" wrapText="1"/>
    </xf>
    <xf numFmtId="164" fontId="8" fillId="0" borderId="1" xfId="0" applyNumberFormat="1" applyFont="1" applyBorder="1" applyAlignment="1">
      <alignment vertical="center" wrapText="1"/>
    </xf>
    <xf numFmtId="164" fontId="8" fillId="0" borderId="1" xfId="1" applyNumberFormat="1" applyFont="1" applyFill="1" applyBorder="1" applyAlignment="1">
      <alignment vertical="center" wrapText="1"/>
    </xf>
    <xf numFmtId="165" fontId="7" fillId="0" borderId="2" xfId="0" applyNumberFormat="1" applyFont="1" applyBorder="1" applyAlignment="1">
      <alignment horizontal="center" vertical="center" wrapText="1"/>
    </xf>
    <xf numFmtId="165" fontId="4" fillId="6" borderId="1" xfId="0" applyNumberFormat="1" applyFont="1" applyFill="1" applyBorder="1" applyAlignment="1">
      <alignment horizontal="center" vertical="center"/>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165" fontId="10" fillId="5" borderId="2" xfId="0" applyNumberFormat="1" applyFont="1" applyFill="1" applyBorder="1" applyAlignment="1">
      <alignment horizontal="center" vertical="center" wrapText="1"/>
    </xf>
    <xf numFmtId="165" fontId="10" fillId="5" borderId="1" xfId="0" applyNumberFormat="1" applyFont="1" applyFill="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colors>
    <mruColors>
      <color rgb="FF33CCCC"/>
      <color rgb="FFCCECFF"/>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1743075</xdr:colOff>
      <xdr:row>12</xdr:row>
      <xdr:rowOff>133350</xdr:rowOff>
    </xdr:from>
    <xdr:to>
      <xdr:col>2</xdr:col>
      <xdr:colOff>2133600</xdr:colOff>
      <xdr:row>16</xdr:row>
      <xdr:rowOff>38100</xdr:rowOff>
    </xdr:to>
    <xdr:pic>
      <xdr:nvPicPr>
        <xdr:cNvPr id="6" name="Imagen 2">
          <a:extLst>
            <a:ext uri="{FF2B5EF4-FFF2-40B4-BE49-F238E27FC236}">
              <a16:creationId xmlns:a16="http://schemas.microsoft.com/office/drawing/2014/main" id="{8E3D8D6C-C408-4C7C-8FB1-713EFEEF55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2725" y="7153275"/>
          <a:ext cx="3905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228600</xdr:colOff>
      <xdr:row>9</xdr:row>
      <xdr:rowOff>434912</xdr:rowOff>
    </xdr:from>
    <xdr:to>
      <xdr:col>2</xdr:col>
      <xdr:colOff>990600</xdr:colOff>
      <xdr:row>10</xdr:row>
      <xdr:rowOff>29269</xdr:rowOff>
    </xdr:to>
    <xdr:pic>
      <xdr:nvPicPr>
        <xdr:cNvPr id="4" name="Imagen 3">
          <a:extLst>
            <a:ext uri="{FF2B5EF4-FFF2-40B4-BE49-F238E27FC236}">
              <a16:creationId xmlns:a16="http://schemas.microsoft.com/office/drawing/2014/main" id="{2D6B8D1E-2DEA-CEBC-E6A2-2F0CA2DA6D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8250" y="6911912"/>
          <a:ext cx="762000" cy="5563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cmonsalve@sena.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6E1FA-920F-45FA-94F9-ED4FC43252D3}">
  <sheetPr>
    <pageSetUpPr fitToPage="1"/>
  </sheetPr>
  <dimension ref="A1:V15"/>
  <sheetViews>
    <sheetView showGridLines="0" tabSelected="1" zoomScaleNormal="78" workbookViewId="0">
      <selection activeCell="I10" sqref="I10"/>
    </sheetView>
  </sheetViews>
  <sheetFormatPr defaultColWidth="11.42578125" defaultRowHeight="15"/>
  <cols>
    <col min="1" max="1" width="5.140625" style="5" customWidth="1"/>
    <col min="2" max="2" width="10" style="5" customWidth="1"/>
    <col min="3" max="3" width="52.140625" style="5" customWidth="1"/>
    <col min="4" max="4" width="7.7109375" style="5" customWidth="1"/>
    <col min="5" max="5" width="9.28515625" style="5" customWidth="1"/>
    <col min="6" max="6" width="11.85546875" style="5" bestFit="1" customWidth="1"/>
    <col min="7" max="7" width="4.5703125" style="5" customWidth="1"/>
    <col min="8" max="8" width="12.85546875" style="5" customWidth="1"/>
    <col min="9" max="9" width="11.28515625" style="5" bestFit="1" customWidth="1"/>
    <col min="10" max="10" width="11.42578125" style="5" customWidth="1"/>
    <col min="11" max="11" width="4.5703125" style="5" customWidth="1"/>
    <col min="12" max="12" width="11.7109375" style="5" customWidth="1"/>
    <col min="13" max="13" width="11.28515625" style="5" customWidth="1"/>
    <col min="14" max="14" width="11.140625" style="5" customWidth="1"/>
    <col min="15" max="15" width="4.5703125" style="5" customWidth="1"/>
    <col min="16" max="16" width="11.42578125" style="5" customWidth="1"/>
    <col min="17" max="17" width="11.28515625" style="5" customWidth="1"/>
    <col min="18" max="18" width="11.140625" style="5" customWidth="1"/>
    <col min="19" max="19" width="4.5703125" style="5" customWidth="1"/>
    <col min="20" max="21" width="11.140625" style="5" customWidth="1"/>
    <col min="22" max="22" width="30.7109375" style="5" customWidth="1"/>
    <col min="23" max="16384" width="11.42578125" style="1"/>
  </cols>
  <sheetData>
    <row r="1" spans="1:22" ht="15.75" customHeight="1"/>
    <row r="2" spans="1:22" ht="42.75" customHeight="1">
      <c r="A2" s="31" t="s">
        <v>0</v>
      </c>
      <c r="B2" s="31"/>
      <c r="C2" s="31"/>
      <c r="D2" s="31"/>
      <c r="E2" s="31"/>
      <c r="F2" s="31"/>
      <c r="G2" s="31"/>
      <c r="H2" s="31"/>
      <c r="I2" s="31"/>
      <c r="J2" s="31"/>
      <c r="K2" s="31"/>
      <c r="L2" s="31"/>
      <c r="M2" s="31"/>
      <c r="N2" s="31"/>
      <c r="O2" s="31"/>
      <c r="P2" s="31"/>
      <c r="Q2" s="31"/>
      <c r="R2" s="31"/>
      <c r="S2" s="31"/>
      <c r="T2" s="31"/>
      <c r="U2" s="31"/>
      <c r="V2" s="31"/>
    </row>
    <row r="3" spans="1:22" ht="46.5" customHeight="1">
      <c r="A3" s="32" t="s">
        <v>1</v>
      </c>
      <c r="B3" s="33"/>
      <c r="C3" s="33"/>
      <c r="D3" s="33"/>
      <c r="E3" s="34"/>
      <c r="F3" s="30" t="s">
        <v>2</v>
      </c>
      <c r="G3" s="30"/>
      <c r="H3" s="30"/>
      <c r="I3" s="30"/>
      <c r="J3" s="30" t="s">
        <v>3</v>
      </c>
      <c r="K3" s="30"/>
      <c r="L3" s="30"/>
      <c r="M3" s="30"/>
      <c r="N3" s="30" t="s">
        <v>4</v>
      </c>
      <c r="O3" s="30"/>
      <c r="P3" s="30"/>
      <c r="Q3" s="30"/>
      <c r="R3" s="30" t="s">
        <v>5</v>
      </c>
      <c r="S3" s="30"/>
      <c r="T3" s="30"/>
      <c r="U3" s="30"/>
      <c r="V3" s="35" t="s">
        <v>6</v>
      </c>
    </row>
    <row r="4" spans="1:22" ht="42" customHeight="1">
      <c r="A4" s="27" t="s">
        <v>7</v>
      </c>
      <c r="B4" s="27" t="s">
        <v>8</v>
      </c>
      <c r="C4" s="27" t="s">
        <v>9</v>
      </c>
      <c r="D4" s="27" t="s">
        <v>10</v>
      </c>
      <c r="E4" s="27" t="s">
        <v>11</v>
      </c>
      <c r="F4" s="27" t="s">
        <v>12</v>
      </c>
      <c r="G4" s="27" t="s">
        <v>13</v>
      </c>
      <c r="H4" s="27" t="s">
        <v>14</v>
      </c>
      <c r="I4" s="27" t="s">
        <v>15</v>
      </c>
      <c r="J4" s="27" t="s">
        <v>12</v>
      </c>
      <c r="K4" s="27" t="s">
        <v>13</v>
      </c>
      <c r="L4" s="27" t="s">
        <v>14</v>
      </c>
      <c r="M4" s="27" t="s">
        <v>15</v>
      </c>
      <c r="N4" s="27" t="s">
        <v>12</v>
      </c>
      <c r="O4" s="27" t="s">
        <v>13</v>
      </c>
      <c r="P4" s="27" t="s">
        <v>14</v>
      </c>
      <c r="Q4" s="27" t="s">
        <v>15</v>
      </c>
      <c r="R4" s="27" t="s">
        <v>12</v>
      </c>
      <c r="S4" s="27" t="s">
        <v>13</v>
      </c>
      <c r="T4" s="27" t="s">
        <v>14</v>
      </c>
      <c r="U4" s="27" t="s">
        <v>15</v>
      </c>
      <c r="V4" s="36"/>
    </row>
    <row r="5" spans="1:22" ht="363" customHeight="1">
      <c r="A5" s="23">
        <v>1</v>
      </c>
      <c r="B5" s="24">
        <v>80131500</v>
      </c>
      <c r="C5" s="25" t="s">
        <v>16</v>
      </c>
      <c r="D5" s="6" t="s">
        <v>17</v>
      </c>
      <c r="E5" s="23">
        <v>1</v>
      </c>
      <c r="F5" s="28">
        <f>48000000/1.19</f>
        <v>40336134.453781515</v>
      </c>
      <c r="G5" s="6">
        <v>0.19</v>
      </c>
      <c r="H5" s="29">
        <f>+F5*G5</f>
        <v>7663865.5462184884</v>
      </c>
      <c r="I5" s="28">
        <f>+F5+H5</f>
        <v>48000000</v>
      </c>
      <c r="J5" s="28">
        <f>50448000/1.19</f>
        <v>42393277.310924374</v>
      </c>
      <c r="K5" s="6">
        <v>0.19</v>
      </c>
      <c r="L5" s="29">
        <f>+J5*K5</f>
        <v>8054722.6890756311</v>
      </c>
      <c r="M5" s="28">
        <f>+J5+L5</f>
        <v>50448000.000000007</v>
      </c>
      <c r="N5" s="28">
        <v>51961440</v>
      </c>
      <c r="O5" s="6">
        <v>0</v>
      </c>
      <c r="P5" s="26">
        <f>+N5*O5</f>
        <v>0</v>
      </c>
      <c r="Q5" s="28">
        <f>+N5+P5</f>
        <v>51961440</v>
      </c>
      <c r="R5" s="28">
        <v>54039898</v>
      </c>
      <c r="S5" s="6">
        <v>0</v>
      </c>
      <c r="T5" s="26">
        <f>+R5*S5</f>
        <v>0</v>
      </c>
      <c r="U5" s="28">
        <f>+R5+T5</f>
        <v>54039898</v>
      </c>
      <c r="V5" s="25" t="s">
        <v>18</v>
      </c>
    </row>
    <row r="6" spans="1:22" ht="117" hidden="1" customHeight="1">
      <c r="A6" s="7"/>
      <c r="B6" s="7"/>
      <c r="C6" s="7"/>
      <c r="D6" s="8"/>
      <c r="E6" s="7"/>
      <c r="F6" s="9"/>
      <c r="G6" s="10"/>
      <c r="H6" s="11"/>
      <c r="I6" s="9"/>
      <c r="J6" s="12"/>
      <c r="K6" s="13"/>
      <c r="L6" s="14"/>
      <c r="M6" s="12"/>
      <c r="N6" s="12"/>
      <c r="O6" s="13"/>
      <c r="P6" s="14"/>
      <c r="Q6" s="12"/>
      <c r="R6" s="15"/>
      <c r="S6" s="16"/>
      <c r="T6" s="17"/>
      <c r="U6" s="15"/>
      <c r="V6" s="18"/>
    </row>
    <row r="7" spans="1:22" ht="117" hidden="1" customHeight="1">
      <c r="A7" s="7"/>
      <c r="B7" s="7"/>
      <c r="C7" s="7"/>
      <c r="D7" s="8"/>
      <c r="E7" s="7"/>
      <c r="F7" s="9"/>
      <c r="G7" s="10"/>
      <c r="H7" s="11"/>
      <c r="I7" s="9"/>
      <c r="J7" s="12"/>
      <c r="K7" s="13"/>
      <c r="L7" s="14"/>
      <c r="M7" s="12"/>
      <c r="N7" s="12"/>
      <c r="O7" s="13"/>
      <c r="P7" s="14"/>
      <c r="Q7" s="12"/>
      <c r="R7" s="15"/>
      <c r="S7" s="16"/>
      <c r="T7" s="17"/>
      <c r="U7" s="15"/>
      <c r="V7" s="18"/>
    </row>
    <row r="8" spans="1:22" ht="117" hidden="1" customHeight="1">
      <c r="A8" s="7"/>
      <c r="B8" s="7"/>
      <c r="C8" s="7"/>
      <c r="D8" s="8"/>
      <c r="E8" s="7"/>
      <c r="F8" s="9"/>
      <c r="G8" s="10"/>
      <c r="H8" s="11"/>
      <c r="I8" s="9"/>
      <c r="J8" s="12"/>
      <c r="K8" s="13"/>
      <c r="L8" s="14"/>
      <c r="M8" s="12"/>
      <c r="N8" s="12"/>
      <c r="O8" s="13"/>
      <c r="P8" s="14"/>
      <c r="Q8" s="12"/>
      <c r="R8" s="15"/>
      <c r="S8" s="16"/>
      <c r="T8" s="17"/>
      <c r="U8" s="15"/>
      <c r="V8" s="18"/>
    </row>
    <row r="9" spans="1:22" ht="117" hidden="1" customHeight="1">
      <c r="A9" s="7"/>
      <c r="B9" s="7"/>
      <c r="C9" s="7"/>
      <c r="D9" s="8"/>
      <c r="E9" s="7"/>
      <c r="F9" s="9"/>
      <c r="G9" s="10"/>
      <c r="H9" s="11"/>
      <c r="I9" s="9"/>
      <c r="J9" s="12"/>
      <c r="K9" s="13"/>
      <c r="L9" s="14"/>
      <c r="M9" s="12"/>
      <c r="N9" s="12"/>
      <c r="O9" s="13"/>
      <c r="P9" s="14"/>
      <c r="Q9" s="12"/>
      <c r="R9" s="15"/>
      <c r="S9" s="16"/>
      <c r="T9" s="17"/>
      <c r="U9" s="15"/>
      <c r="V9" s="18"/>
    </row>
    <row r="10" spans="1:22" ht="75.75" customHeight="1">
      <c r="A10" s="7"/>
      <c r="B10" s="7"/>
      <c r="C10" s="7"/>
      <c r="D10" s="8"/>
      <c r="E10" s="7"/>
      <c r="F10" s="19"/>
      <c r="G10" s="7"/>
      <c r="H10" s="20"/>
      <c r="I10" s="19"/>
      <c r="J10" s="19"/>
      <c r="K10" s="7"/>
      <c r="L10" s="20"/>
      <c r="M10" s="19"/>
      <c r="N10" s="19"/>
      <c r="O10" s="7"/>
      <c r="P10" s="20"/>
      <c r="Q10" s="19"/>
      <c r="R10" s="19"/>
      <c r="S10" s="7"/>
      <c r="T10" s="20"/>
      <c r="U10" s="19"/>
      <c r="V10" s="18"/>
    </row>
    <row r="11" spans="1:22">
      <c r="A11" s="1" t="s">
        <v>19</v>
      </c>
      <c r="B11" s="1"/>
      <c r="C11" s="2" t="s">
        <v>20</v>
      </c>
      <c r="D11" s="21"/>
      <c r="E11" s="21"/>
    </row>
    <row r="12" spans="1:22">
      <c r="A12" s="1" t="s">
        <v>21</v>
      </c>
      <c r="B12" s="1"/>
      <c r="C12" s="2" t="s">
        <v>22</v>
      </c>
      <c r="D12" s="22"/>
    </row>
    <row r="13" spans="1:22">
      <c r="A13" s="1" t="s">
        <v>23</v>
      </c>
      <c r="B13" s="1"/>
      <c r="C13" s="3" t="s">
        <v>24</v>
      </c>
    </row>
    <row r="14" spans="1:22">
      <c r="A14" s="1" t="s">
        <v>25</v>
      </c>
      <c r="B14" s="1"/>
      <c r="C14" s="4">
        <v>3116297658</v>
      </c>
    </row>
    <row r="15" spans="1:22">
      <c r="A15" s="1" t="s">
        <v>26</v>
      </c>
      <c r="B15" s="1"/>
      <c r="C15" s="1" t="s">
        <v>27</v>
      </c>
    </row>
  </sheetData>
  <mergeCells count="7">
    <mergeCell ref="N3:Q3"/>
    <mergeCell ref="A2:V2"/>
    <mergeCell ref="A3:E3"/>
    <mergeCell ref="F3:I3"/>
    <mergeCell ref="J3:M3"/>
    <mergeCell ref="R3:U3"/>
    <mergeCell ref="V3:V4"/>
  </mergeCells>
  <hyperlinks>
    <hyperlink ref="C13" r:id="rId1" xr:uid="{0607EDB0-FAB8-4A5E-9AAA-C8BD5D98D228}"/>
  </hyperlinks>
  <pageMargins left="0.7" right="0.7" top="0.75" bottom="0.75" header="0.3" footer="0.3"/>
  <pageSetup scale="45" orientation="landscape" horizontalDpi="1200"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Cecilia Gonzalez Velilla</dc:creator>
  <cp:keywords/>
  <dc:description/>
  <cp:lastModifiedBy>Yulieth Acevedo Quintero</cp:lastModifiedBy>
  <cp:revision/>
  <dcterms:created xsi:type="dcterms:W3CDTF">2025-09-23T00:24:37Z</dcterms:created>
  <dcterms:modified xsi:type="dcterms:W3CDTF">2025-09-26T00:15:51Z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2025-09-23T02:13:10Z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c330ae26-46af-452d-a7ef-1eb0dd0b728b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